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A3B61641-B21D-4D78-B205-ACBF98F62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2" sheetId="11" r:id="rId1"/>
  </sheets>
  <definedNames>
    <definedName name="_Toc157700135" localSheetId="0">'LOT 02'!#REF!</definedName>
    <definedName name="_Toc157700136" localSheetId="0">'LOT 02'!#REF!</definedName>
    <definedName name="_Toc157700137" localSheetId="0">'LOT 02'!#REF!</definedName>
    <definedName name="_Toc157701553" localSheetId="0">'LOT 02'!#REF!</definedName>
    <definedName name="_Toc157701554" localSheetId="0">'LOT 02'!#REF!</definedName>
    <definedName name="_Toc157701555" localSheetId="0">'LOT 02'!#REF!</definedName>
    <definedName name="_Toc157701557" localSheetId="0">'LOT 02'!#REF!</definedName>
    <definedName name="_Toc157701558" localSheetId="0">'LOT 02'!#REF!</definedName>
    <definedName name="_Toc463193779" localSheetId="0">'LOT 02'!#REF!</definedName>
    <definedName name="_Toc483326239" localSheetId="0">'LOT 02'!#REF!</definedName>
    <definedName name="_Toc483326241" localSheetId="0">'LOT 02'!#REF!</definedName>
    <definedName name="_Toc483326251" localSheetId="0">'LOT 02'!#REF!</definedName>
    <definedName name="_Toc484438783" localSheetId="0">'LOT 02'!#REF!</definedName>
    <definedName name="_Toc484438797" localSheetId="0">'LOT 02'!#REF!</definedName>
    <definedName name="_Toc501093486" localSheetId="0">'LOT 02'!#REF!</definedName>
    <definedName name="_Toc501093487" localSheetId="0">'LOT 02'!#REF!</definedName>
    <definedName name="_Toc501093488" localSheetId="0">'LOT 02'!#REF!</definedName>
    <definedName name="_Toc501093489" localSheetId="0">'LOT 02'!#REF!</definedName>
    <definedName name="_Toc501093490" localSheetId="0">'LOT 02'!#REF!</definedName>
    <definedName name="_Toc501093491" localSheetId="0">'LOT 02'!#REF!</definedName>
    <definedName name="_Toc501093492" localSheetId="0">'LOT 02'!#REF!</definedName>
    <definedName name="_Toc501093493" localSheetId="0">'LOT 02'!#REF!</definedName>
    <definedName name="_Toc501093494" localSheetId="0">'LOT 02'!#REF!</definedName>
    <definedName name="_Toc501093495" localSheetId="0">'LOT 02'!#REF!</definedName>
    <definedName name="_Toc501093496" localSheetId="0">'LOT 02'!#REF!</definedName>
    <definedName name="_Toc501093497" localSheetId="0">'LOT 02'!#REF!</definedName>
    <definedName name="_Toc501093498" localSheetId="0">'LOT 02'!#REF!</definedName>
    <definedName name="_Toc501093499" localSheetId="0">'LOT 02'!#REF!</definedName>
    <definedName name="_xlnm.Print_Titles" localSheetId="0">'LOT 02'!#REF!</definedName>
    <definedName name="_xlnm.Print_Area" localSheetId="0">'LOT 02'!#REF!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1" l="1"/>
  <c r="H15" i="11"/>
  <c r="H5" i="11"/>
  <c r="H7" i="11" s="1"/>
  <c r="H10" i="11"/>
  <c r="H16" i="11"/>
  <c r="D18" i="11"/>
  <c r="H14" i="11"/>
  <c r="H13" i="11"/>
  <c r="D12" i="11"/>
  <c r="H9" i="11"/>
  <c r="H8" i="11"/>
  <c r="D7" i="11"/>
  <c r="H4" i="11"/>
  <c r="H12" i="11" l="1"/>
  <c r="H20" i="11" s="1"/>
  <c r="H21" i="11" l="1"/>
</calcChain>
</file>

<file path=xl/sharedStrings.xml><?xml version="1.0" encoding="utf-8"?>
<sst xmlns="http://schemas.openxmlformats.org/spreadsheetml/2006/main" count="32" uniqueCount="31">
  <si>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</si>
  <si>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</si>
  <si>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</si>
  <si>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</si>
  <si>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</si>
  <si>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</si>
  <si>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</si>
  <si>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</si>
  <si>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</si>
  <si>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</si>
  <si>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</si>
  <si>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</si>
  <si>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</si>
  <si>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</si>
  <si>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</si>
  <si>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</si>
  <si>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</si>
  <si>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OUVRAGES DIVERS</t>
  </si>
  <si>
    <t>u</t>
  </si>
  <si>
    <t>2.2.1</t>
  </si>
  <si>
    <t>CLOISONS</t>
  </si>
  <si>
    <t>CLOISONS DE DISTRIBUTION TYPE 98/48</t>
  </si>
  <si>
    <t>MISE EN PLACE D'HUISSERIES DANS CLOISONS PLACOSTIL</t>
  </si>
  <si>
    <t>Total T.T.C. LOT N°02 : CLOISONS / DOUBLAGES</t>
  </si>
  <si>
    <t>2.3</t>
  </si>
  <si>
    <t>2.3.1</t>
  </si>
  <si>
    <t>TRAVAUX SUR EXISTANT</t>
  </si>
  <si>
    <t>HABILLAGE BA13</t>
  </si>
  <si>
    <t>2.3.2</t>
  </si>
  <si>
    <t>IMPOSTE EN PLAQUE DE PLATRE  - 24cm Ht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</si>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</sst>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3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2" fontId="5" fillId="0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2"/>
  <sheetViews>
    <sheetView tabSelected="1" view="pageLayout" topLeftCell="B1" zoomScale="115" zoomScaleNormal="100" zoomScaleSheetLayoutView="100" zoomScalePageLayoutView="115" workbookViewId="0">
      <selection activeCell="E65" sqref="E65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26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27</v>
      </c>
      <c r="E5" s="15" t="s">
        <v>15</v>
      </c>
      <c r="F5" s="52"/>
      <c r="G5" s="16"/>
      <c r="H5" s="17">
        <f>F5*G5</f>
        <v>0</v>
      </c>
    </row>
    <row r="6" spans="1:8" ht="6.75" customHeight="1" x14ac:dyDescent="0.2">
      <c r="A6" s="11"/>
      <c r="B6" s="28"/>
      <c r="C6" s="14"/>
      <c r="D6" s="33"/>
      <c r="E6" s="15"/>
      <c r="F6" s="29"/>
      <c r="G6" s="16"/>
      <c r="H6" s="17"/>
    </row>
    <row r="7" spans="1:8" ht="17.25" customHeight="1" x14ac:dyDescent="0.2">
      <c r="A7" s="11"/>
      <c r="B7" s="28"/>
      <c r="C7" s="43"/>
      <c r="D7" s="49" t="str">
        <f>CONCATENATE("Total ",D4)</f>
        <v>Total TRAVAUX SUR EXISTANT</v>
      </c>
      <c r="E7" s="45"/>
      <c r="F7" s="46"/>
      <c r="G7" s="47"/>
      <c r="H7" s="50">
        <f>SUM(H5:H6)</f>
        <v>0</v>
      </c>
    </row>
    <row r="8" spans="1:8" ht="5.25" customHeight="1" x14ac:dyDescent="0.2">
      <c r="A8" s="11"/>
      <c r="B8" s="28"/>
      <c r="C8" s="14"/>
      <c r="D8" s="33"/>
      <c r="E8" s="15"/>
      <c r="F8" s="29"/>
      <c r="G8" s="16"/>
      <c r="H8" s="17">
        <f t="shared" ref="H8:H9" si="0">F8*G8</f>
        <v>0</v>
      </c>
    </row>
    <row r="9" spans="1:8" ht="17.25" customHeight="1" x14ac:dyDescent="0.2">
      <c r="A9" s="11"/>
      <c r="B9" s="28"/>
      <c r="C9" s="43" t="s">
        <v>16</v>
      </c>
      <c r="D9" s="44" t="s">
        <v>20</v>
      </c>
      <c r="E9" s="45"/>
      <c r="F9" s="46"/>
      <c r="G9" s="47"/>
      <c r="H9" s="48">
        <f t="shared" si="0"/>
        <v>0</v>
      </c>
    </row>
    <row r="10" spans="1:8" ht="15.75" customHeight="1" x14ac:dyDescent="0.2">
      <c r="A10" s="11"/>
      <c r="B10" s="28"/>
      <c r="C10" s="14" t="s">
        <v>19</v>
      </c>
      <c r="D10" s="33" t="s">
        <v>21</v>
      </c>
      <c r="E10" s="15" t="s">
        <v>15</v>
      </c>
      <c r="F10" s="52"/>
      <c r="G10" s="16"/>
      <c r="H10" s="17">
        <f>F10*G10</f>
        <v>0</v>
      </c>
    </row>
    <row r="11" spans="1:8" ht="6.75" customHeight="1" x14ac:dyDescent="0.2">
      <c r="A11" s="11"/>
      <c r="B11" s="28"/>
      <c r="C11" s="14"/>
      <c r="D11" s="33"/>
      <c r="E11" s="15"/>
      <c r="F11" s="29"/>
      <c r="G11" s="16"/>
      <c r="H11" s="17"/>
    </row>
    <row r="12" spans="1:8" ht="17.25" customHeight="1" x14ac:dyDescent="0.2">
      <c r="A12" s="11"/>
      <c r="B12" s="28"/>
      <c r="C12" s="43"/>
      <c r="D12" s="49" t="str">
        <f>CONCATENATE("Total ",D9)</f>
        <v>Total CLOISONS</v>
      </c>
      <c r="E12" s="45"/>
      <c r="F12" s="46"/>
      <c r="G12" s="47"/>
      <c r="H12" s="50">
        <f>SUM(H10:H11)</f>
        <v>0</v>
      </c>
    </row>
    <row r="13" spans="1:8" ht="5.25" customHeight="1" x14ac:dyDescent="0.2">
      <c r="A13" s="11"/>
      <c r="B13" s="28"/>
      <c r="C13" s="14"/>
      <c r="D13" s="33"/>
      <c r="E13" s="15"/>
      <c r="F13" s="29"/>
      <c r="G13" s="16"/>
      <c r="H13" s="17">
        <f t="shared" ref="H13:H14" si="1">F13*G13</f>
        <v>0</v>
      </c>
    </row>
    <row r="14" spans="1:8" ht="17.25" customHeight="1" x14ac:dyDescent="0.2">
      <c r="A14" s="11"/>
      <c r="B14" s="28"/>
      <c r="C14" s="43" t="s">
        <v>24</v>
      </c>
      <c r="D14" s="44" t="s">
        <v>17</v>
      </c>
      <c r="E14" s="45"/>
      <c r="F14" s="46"/>
      <c r="G14" s="47"/>
      <c r="H14" s="48">
        <f t="shared" si="1"/>
        <v>0</v>
      </c>
    </row>
    <row r="15" spans="1:8" ht="15.75" customHeight="1" x14ac:dyDescent="0.2">
      <c r="A15" s="11"/>
      <c r="B15" s="28"/>
      <c r="C15" s="14" t="s">
        <v>25</v>
      </c>
      <c r="D15" s="33" t="s">
        <v>29</v>
      </c>
      <c r="E15" s="15" t="s">
        <v>30</v>
      </c>
      <c r="F15" s="29"/>
      <c r="G15" s="16"/>
      <c r="H15" s="17">
        <f>F15*G15</f>
        <v>0</v>
      </c>
    </row>
    <row r="16" spans="1:8" ht="15.75" customHeight="1" x14ac:dyDescent="0.2">
      <c r="A16" s="11"/>
      <c r="B16" s="28"/>
      <c r="C16" s="14" t="s">
        <v>28</v>
      </c>
      <c r="D16" s="33" t="s">
        <v>22</v>
      </c>
      <c r="E16" s="15" t="s">
        <v>18</v>
      </c>
      <c r="F16" s="29"/>
      <c r="G16" s="16"/>
      <c r="H16" s="17">
        <f>F16*G16</f>
        <v>0</v>
      </c>
    </row>
    <row r="17" spans="1:8" ht="6.75" customHeight="1" x14ac:dyDescent="0.2">
      <c r="A17" s="11"/>
      <c r="B17" s="28"/>
      <c r="C17" s="14"/>
      <c r="D17" s="33"/>
      <c r="E17" s="15"/>
      <c r="F17" s="29"/>
      <c r="G17" s="16"/>
      <c r="H17" s="17"/>
    </row>
    <row r="18" spans="1:8" ht="17.25" customHeight="1" x14ac:dyDescent="0.2">
      <c r="A18" s="11"/>
      <c r="B18" s="28"/>
      <c r="C18" s="43"/>
      <c r="D18" s="49" t="str">
        <f>CONCATENATE("Total ",D14)</f>
        <v>Total OUVRAGES DIVERS</v>
      </c>
      <c r="E18" s="45"/>
      <c r="F18" s="46"/>
      <c r="G18" s="47"/>
      <c r="H18" s="50">
        <f>SUM(H15:H17)</f>
        <v>0</v>
      </c>
    </row>
    <row r="19" spans="1:8" ht="7.5" customHeight="1" thickBot="1" x14ac:dyDescent="0.25">
      <c r="B19" s="27"/>
      <c r="C19" s="18"/>
      <c r="D19" s="33"/>
      <c r="E19" s="19"/>
      <c r="F19" s="30"/>
      <c r="G19" s="12"/>
      <c r="H19" s="13"/>
    </row>
    <row r="20" spans="1:8" ht="22.5" customHeight="1" x14ac:dyDescent="0.2">
      <c r="B20" s="22"/>
      <c r="C20" s="31"/>
      <c r="D20" s="34" t="s">
        <v>9</v>
      </c>
      <c r="E20" s="20"/>
      <c r="F20" s="24"/>
      <c r="G20" s="20"/>
      <c r="H20" s="26">
        <f>H12+H7+H18</f>
        <v>0</v>
      </c>
    </row>
    <row r="21" spans="1:8" ht="22.5" customHeight="1" x14ac:dyDescent="0.2">
      <c r="B21" s="27"/>
      <c r="C21" s="18"/>
      <c r="D21" s="35" t="s">
        <v>10</v>
      </c>
      <c r="E21" s="19"/>
      <c r="F21" s="30"/>
      <c r="G21" s="32">
        <v>0.2</v>
      </c>
      <c r="H21" s="13">
        <f>H20 * G21</f>
        <v>0</v>
      </c>
    </row>
    <row r="22" spans="1:8" ht="24" customHeight="1" thickBot="1" x14ac:dyDescent="0.25">
      <c r="B22" s="39"/>
      <c r="C22" s="40"/>
      <c r="D22" s="36" t="s">
        <v>23</v>
      </c>
      <c r="E22" s="38"/>
      <c r="F22" s="41"/>
      <c r="G22" s="38"/>
      <c r="H22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N°02 : CLOISONS / DOUBLAGES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02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2025-09-25T15:12:43Z</dcterms:modified>
</cp:coreProperties>
</file>